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DEAM 2025\Documentos y Bases\5. Bases de datos botánicas\Amazonía\Anexos IFN Amazonía\"/>
    </mc:Choice>
  </mc:AlternateContent>
  <xr:revisionPtr revIDLastSave="0" documentId="13_ncr:1_{8006460B-3858-40F6-A593-79C251E844FC}" xr6:coauthVersionLast="47" xr6:coauthVersionMax="47" xr10:uidLastSave="{00000000-0000-0000-0000-000000000000}"/>
  <bookViews>
    <workbookView xWindow="-108" yWindow="-108" windowWidth="23256" windowHeight="12456" xr2:uid="{1D79A823-303D-4831-B400-D4638136A840}"/>
  </bookViews>
  <sheets>
    <sheet name="Anexos" sheetId="2" r:id="rId1"/>
  </sheets>
  <definedNames>
    <definedName name="_Hlk185058389" localSheetId="0">Anexos!#REF!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2" l="1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J17" i="2" l="1"/>
  <c r="F17" i="2"/>
  <c r="N17" i="2"/>
  <c r="C17" i="2"/>
  <c r="K17" i="2"/>
  <c r="D17" i="2"/>
  <c r="H17" i="2"/>
  <c r="L17" i="2"/>
  <c r="P17" i="2"/>
  <c r="G17" i="2"/>
  <c r="O17" i="2"/>
  <c r="E17" i="2"/>
  <c r="I17" i="2"/>
  <c r="M17" i="2"/>
  <c r="Q17" i="2"/>
</calcChain>
</file>

<file path=xl/sharedStrings.xml><?xml version="1.0" encoding="utf-8"?>
<sst xmlns="http://schemas.openxmlformats.org/spreadsheetml/2006/main" count="44" uniqueCount="27">
  <si>
    <t>Especie</t>
  </si>
  <si>
    <t>L+F+FG</t>
  </si>
  <si>
    <t>Entidad Veda</t>
  </si>
  <si>
    <t>F+FG</t>
  </si>
  <si>
    <t>Cyathea lasiosora</t>
  </si>
  <si>
    <t>Ceiba samauma</t>
  </si>
  <si>
    <t>Croton lechleri</t>
  </si>
  <si>
    <t>Iriartea deltoidea</t>
  </si>
  <si>
    <t>Cyathea platylepis</t>
  </si>
  <si>
    <t>Cyathea traillii</t>
  </si>
  <si>
    <t>Alsophila cuspidata</t>
  </si>
  <si>
    <t>Total general</t>
  </si>
  <si>
    <t>Corpoamazonía</t>
  </si>
  <si>
    <t>Corporinoquía</t>
  </si>
  <si>
    <t>Inderena</t>
  </si>
  <si>
    <t>Total Corpoamazonía</t>
  </si>
  <si>
    <t>Total Corporinoquía</t>
  </si>
  <si>
    <t>Total Corporinoquía/Inderena</t>
  </si>
  <si>
    <r>
      <t>Cyathea</t>
    </r>
    <r>
      <rPr>
        <sz val="11"/>
        <color theme="1"/>
        <rFont val="Verdana"/>
        <family val="2"/>
      </rPr>
      <t xml:space="preserve"> cf. </t>
    </r>
    <r>
      <rPr>
        <i/>
        <sz val="11"/>
        <color theme="1"/>
        <rFont val="Verdana"/>
        <family val="2"/>
      </rPr>
      <t>lasiosora</t>
    </r>
  </si>
  <si>
    <t>Anexo 9. Especies, registros y abundancias por categorías de tamaño para las especies vedadas en jurisdicción de la corporación que emite la medida</t>
  </si>
  <si>
    <t>Registros</t>
  </si>
  <si>
    <t>Especies</t>
  </si>
  <si>
    <t>Abundancia</t>
  </si>
  <si>
    <t>Latizales (L)</t>
  </si>
  <si>
    <t>Fustales (F)</t>
  </si>
  <si>
    <t>Fustales Grandes (FG)</t>
  </si>
  <si>
    <t>Las especies vedadas regionalmente se obtuvieron mediante el cruce de información de los resultados florísticos y geográficos del Inventario Forestal Nacional con todos los listados de vedas las autoridades ambientales con jurisdicción en la región Amazonía . Registro: Son las múltiples ocurrencias de una especie en la base de datos del IFN, y se derivan de la presencia de un taxón en los diferentes conglomerados. Corresponde al número de individuos de una especie dentro de un conglomerado, y se obtiene a través del diseño geoestadístico del IFN y la implementación del factor de corrección (FCOR) por categoría de tamaño. Especie: Es la unidad fundamental de la taxonomía, constituye la identidad biológica de los individuos y corresponde al número de especies (Taxones determinados a nivel de especie o con total certeza taxonómica) y/o morfoespecies (taxones determinados en niveles taxonómicos superiores de clasificiación de géneros y familias o sin total certeza taxonómica especies aff. y cf.) que se obteniene mediante el conteo de todos los nombres científicos en cada nivel jerárquico taxonómico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</si>
</sst>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i/>
      <sz val="11"/>
      <color theme="1"/>
      <name val="Verdana"/>
      <family val="2"/>
    </font>
    <font>
      <sz val="20"/>
      <color theme="1"/>
      <name val="Aptos Narrow"/>
      <family val="2"/>
      <scheme val="minor"/>
    </font>
    <font>
      <sz val="11"/>
      <color rgb="FFEE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1994-6134-46EB-81AC-187854A2783E}">
  <sheetPr codeName="Hoja5"/>
  <dimension ref="A1:Q188"/>
  <sheetViews>
    <sheetView tabSelected="1" zoomScale="70" zoomScaleNormal="70" workbookViewId="0">
      <selection activeCell="T2" sqref="T2"/>
    </sheetView>
  </sheetViews>
  <sheetFormatPr baseColWidth="10" defaultRowHeight="14.4" x14ac:dyDescent="0.3"/>
  <cols>
    <col min="1" max="1" width="19.33203125" bestFit="1" customWidth="1"/>
    <col min="2" max="2" width="23.109375" customWidth="1"/>
    <col min="3" max="3" width="10.5546875" bestFit="1" customWidth="1"/>
    <col min="4" max="4" width="10.109375" bestFit="1" customWidth="1"/>
    <col min="5" max="5" width="13.109375" bestFit="1" customWidth="1"/>
    <col min="6" max="6" width="10.5546875" bestFit="1" customWidth="1"/>
    <col min="7" max="7" width="10.109375" bestFit="1" customWidth="1"/>
    <col min="8" max="8" width="13.44140625" customWidth="1"/>
    <col min="9" max="9" width="11.5546875" customWidth="1"/>
    <col min="10" max="10" width="10.109375" bestFit="1" customWidth="1"/>
    <col min="11" max="11" width="13.21875" customWidth="1"/>
    <col min="12" max="12" width="10.5546875" bestFit="1" customWidth="1"/>
    <col min="13" max="13" width="10.109375" customWidth="1"/>
    <col min="14" max="14" width="13.44140625" customWidth="1"/>
    <col min="15" max="15" width="10.88671875" customWidth="1"/>
    <col min="16" max="16" width="10.109375" bestFit="1" customWidth="1"/>
    <col min="17" max="17" width="13.109375" bestFit="1" customWidth="1"/>
  </cols>
  <sheetData>
    <row r="1" spans="1:17" ht="78" customHeight="1" x14ac:dyDescent="0.5">
      <c r="A1" s="7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78" customHeight="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8.2" customHeight="1" x14ac:dyDescent="0.3">
      <c r="A3" s="12" t="s">
        <v>2</v>
      </c>
      <c r="B3" s="12" t="s">
        <v>0</v>
      </c>
      <c r="C3" s="12" t="s">
        <v>1</v>
      </c>
      <c r="D3" s="12"/>
      <c r="E3" s="12"/>
      <c r="F3" s="12" t="s">
        <v>3</v>
      </c>
      <c r="G3" s="12"/>
      <c r="H3" s="12"/>
      <c r="I3" s="12" t="s">
        <v>23</v>
      </c>
      <c r="J3" s="12"/>
      <c r="K3" s="12"/>
      <c r="L3" s="12" t="s">
        <v>24</v>
      </c>
      <c r="M3" s="12"/>
      <c r="N3" s="12"/>
      <c r="O3" s="12" t="s">
        <v>25</v>
      </c>
      <c r="P3" s="12"/>
      <c r="Q3" s="12"/>
    </row>
    <row r="4" spans="1:17" x14ac:dyDescent="0.3">
      <c r="A4" s="12"/>
      <c r="B4" s="12"/>
      <c r="C4" s="4" t="s">
        <v>20</v>
      </c>
      <c r="D4" s="4" t="s">
        <v>21</v>
      </c>
      <c r="E4" s="4" t="s">
        <v>22</v>
      </c>
      <c r="F4" s="4" t="s">
        <v>20</v>
      </c>
      <c r="G4" s="4" t="s">
        <v>21</v>
      </c>
      <c r="H4" s="4" t="s">
        <v>22</v>
      </c>
      <c r="I4" s="4" t="s">
        <v>20</v>
      </c>
      <c r="J4" s="4" t="s">
        <v>21</v>
      </c>
      <c r="K4" s="4" t="s">
        <v>22</v>
      </c>
      <c r="L4" s="4" t="s">
        <v>20</v>
      </c>
      <c r="M4" s="4" t="s">
        <v>21</v>
      </c>
      <c r="N4" s="4" t="s">
        <v>22</v>
      </c>
      <c r="O4" s="4" t="s">
        <v>20</v>
      </c>
      <c r="P4" s="4" t="s">
        <v>21</v>
      </c>
      <c r="Q4" s="4" t="s">
        <v>22</v>
      </c>
    </row>
    <row r="5" spans="1:17" x14ac:dyDescent="0.3">
      <c r="A5" s="15" t="s">
        <v>12</v>
      </c>
      <c r="B5" s="2" t="s">
        <v>5</v>
      </c>
      <c r="C5" s="1">
        <v>2</v>
      </c>
      <c r="D5" s="1">
        <v>1</v>
      </c>
      <c r="E5" s="3">
        <v>9.18</v>
      </c>
      <c r="F5" s="1">
        <v>2</v>
      </c>
      <c r="G5" s="1">
        <v>1</v>
      </c>
      <c r="H5" s="3">
        <v>9.18</v>
      </c>
      <c r="I5" s="1">
        <v>0</v>
      </c>
      <c r="J5" s="1">
        <v>0</v>
      </c>
      <c r="K5" s="1">
        <v>0</v>
      </c>
      <c r="L5" s="1">
        <v>2</v>
      </c>
      <c r="M5" s="1">
        <v>1</v>
      </c>
      <c r="N5" s="3">
        <v>9.18</v>
      </c>
      <c r="O5" s="1">
        <v>0</v>
      </c>
      <c r="P5" s="1">
        <v>0</v>
      </c>
      <c r="Q5" s="1">
        <v>0</v>
      </c>
    </row>
    <row r="6" spans="1:17" x14ac:dyDescent="0.3">
      <c r="A6" s="15"/>
      <c r="B6" s="2" t="s">
        <v>6</v>
      </c>
      <c r="C6" s="1">
        <v>1</v>
      </c>
      <c r="D6" s="1">
        <v>1</v>
      </c>
      <c r="E6" s="3">
        <v>4.59</v>
      </c>
      <c r="F6" s="1">
        <v>1</v>
      </c>
      <c r="G6" s="1">
        <v>1</v>
      </c>
      <c r="H6" s="3">
        <v>4.59</v>
      </c>
      <c r="I6" s="1">
        <v>0</v>
      </c>
      <c r="J6" s="1">
        <v>0</v>
      </c>
      <c r="K6" s="1">
        <v>0</v>
      </c>
      <c r="L6" s="1">
        <v>1</v>
      </c>
      <c r="M6" s="1">
        <v>1</v>
      </c>
      <c r="N6" s="3">
        <v>4.59</v>
      </c>
      <c r="O6" s="1">
        <v>0</v>
      </c>
      <c r="P6" s="1">
        <v>0</v>
      </c>
      <c r="Q6" s="1">
        <v>0</v>
      </c>
    </row>
    <row r="7" spans="1:17" ht="21" customHeight="1" x14ac:dyDescent="0.3">
      <c r="A7" s="15"/>
      <c r="B7" s="2" t="s">
        <v>7</v>
      </c>
      <c r="C7" s="1">
        <v>65</v>
      </c>
      <c r="D7" s="1">
        <v>1</v>
      </c>
      <c r="E7" s="3">
        <v>413.62999999999926</v>
      </c>
      <c r="F7" s="1">
        <v>59</v>
      </c>
      <c r="G7" s="1">
        <v>1</v>
      </c>
      <c r="H7" s="3">
        <v>263.63000000000011</v>
      </c>
      <c r="I7" s="1">
        <v>6</v>
      </c>
      <c r="J7" s="1">
        <v>1</v>
      </c>
      <c r="K7" s="1">
        <v>150</v>
      </c>
      <c r="L7" s="1">
        <v>57</v>
      </c>
      <c r="M7" s="1">
        <v>1</v>
      </c>
      <c r="N7" s="3">
        <v>261.63000000000011</v>
      </c>
      <c r="O7" s="1">
        <v>2</v>
      </c>
      <c r="P7" s="1">
        <v>1</v>
      </c>
      <c r="Q7" s="1">
        <v>2</v>
      </c>
    </row>
    <row r="8" spans="1:17" x14ac:dyDescent="0.3">
      <c r="A8" s="13" t="s">
        <v>15</v>
      </c>
      <c r="B8" s="13"/>
      <c r="C8" s="6">
        <f>SUM(C5:C7)</f>
        <v>68</v>
      </c>
      <c r="D8" s="6">
        <f t="shared" ref="D8:Q8" si="0">SUM(D5:D7)</f>
        <v>3</v>
      </c>
      <c r="E8" s="6">
        <f t="shared" si="0"/>
        <v>427.39999999999924</v>
      </c>
      <c r="F8" s="6">
        <f t="shared" si="0"/>
        <v>62</v>
      </c>
      <c r="G8" s="6">
        <f t="shared" si="0"/>
        <v>3</v>
      </c>
      <c r="H8" s="6">
        <f t="shared" si="0"/>
        <v>277.40000000000009</v>
      </c>
      <c r="I8" s="6">
        <f t="shared" si="0"/>
        <v>6</v>
      </c>
      <c r="J8" s="6">
        <f t="shared" si="0"/>
        <v>1</v>
      </c>
      <c r="K8" s="6">
        <f t="shared" si="0"/>
        <v>150</v>
      </c>
      <c r="L8" s="6">
        <f t="shared" si="0"/>
        <v>60</v>
      </c>
      <c r="M8" s="6">
        <f t="shared" si="0"/>
        <v>3</v>
      </c>
      <c r="N8" s="6">
        <f t="shared" si="0"/>
        <v>275.40000000000009</v>
      </c>
      <c r="O8" s="6">
        <f t="shared" si="0"/>
        <v>2</v>
      </c>
      <c r="P8" s="6">
        <f t="shared" si="0"/>
        <v>1</v>
      </c>
      <c r="Q8" s="6">
        <f t="shared" si="0"/>
        <v>2</v>
      </c>
    </row>
    <row r="9" spans="1:17" x14ac:dyDescent="0.3">
      <c r="A9" s="1" t="s">
        <v>13</v>
      </c>
      <c r="B9" s="2" t="s">
        <v>9</v>
      </c>
      <c r="C9" s="1">
        <v>4</v>
      </c>
      <c r="D9" s="1">
        <v>1</v>
      </c>
      <c r="E9" s="3">
        <v>100</v>
      </c>
      <c r="F9" s="1">
        <v>0</v>
      </c>
      <c r="G9" s="1">
        <v>0</v>
      </c>
      <c r="H9" s="3">
        <v>0</v>
      </c>
      <c r="I9" s="1">
        <v>4</v>
      </c>
      <c r="J9" s="1">
        <v>1</v>
      </c>
      <c r="K9" s="1">
        <v>100</v>
      </c>
      <c r="L9" s="3">
        <v>0</v>
      </c>
      <c r="M9" s="3">
        <v>0</v>
      </c>
      <c r="N9" s="3">
        <v>0</v>
      </c>
      <c r="O9" s="1">
        <v>0</v>
      </c>
      <c r="P9" s="1">
        <v>0</v>
      </c>
      <c r="Q9" s="1">
        <v>0</v>
      </c>
    </row>
    <row r="10" spans="1:17" x14ac:dyDescent="0.3">
      <c r="A10" s="13" t="s">
        <v>16</v>
      </c>
      <c r="B10" s="13"/>
      <c r="C10" s="6">
        <f t="shared" ref="C10:Q10" si="1">SUM(C9)</f>
        <v>4</v>
      </c>
      <c r="D10" s="6">
        <f t="shared" si="1"/>
        <v>1</v>
      </c>
      <c r="E10" s="6">
        <f t="shared" si="1"/>
        <v>100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1"/>
        <v>4</v>
      </c>
      <c r="J10" s="6">
        <f t="shared" si="1"/>
        <v>1</v>
      </c>
      <c r="K10" s="6">
        <f t="shared" si="1"/>
        <v>100</v>
      </c>
      <c r="L10" s="6">
        <f t="shared" si="1"/>
        <v>0</v>
      </c>
      <c r="M10" s="6">
        <f t="shared" si="1"/>
        <v>0</v>
      </c>
      <c r="N10" s="6">
        <f t="shared" si="1"/>
        <v>0</v>
      </c>
      <c r="O10" s="6">
        <f t="shared" si="1"/>
        <v>0</v>
      </c>
      <c r="P10" s="6">
        <f t="shared" si="1"/>
        <v>0</v>
      </c>
      <c r="Q10" s="6">
        <f t="shared" si="1"/>
        <v>0</v>
      </c>
    </row>
    <row r="11" spans="1:17" ht="21" customHeight="1" x14ac:dyDescent="0.3">
      <c r="A11" s="1" t="s">
        <v>14</v>
      </c>
      <c r="B11" s="2" t="s">
        <v>10</v>
      </c>
      <c r="C11" s="1">
        <v>1</v>
      </c>
      <c r="D11" s="1">
        <v>1</v>
      </c>
      <c r="E11" s="3">
        <v>25</v>
      </c>
      <c r="F11" s="1">
        <v>0</v>
      </c>
      <c r="G11" s="1">
        <v>0</v>
      </c>
      <c r="H11" s="3">
        <v>0</v>
      </c>
      <c r="I11" s="1">
        <v>1</v>
      </c>
      <c r="J11" s="1">
        <v>1</v>
      </c>
      <c r="K11" s="1">
        <v>25</v>
      </c>
      <c r="L11" s="3">
        <v>0</v>
      </c>
      <c r="M11" s="3">
        <v>0</v>
      </c>
      <c r="N11" s="3">
        <v>0</v>
      </c>
      <c r="O11" s="1">
        <v>0</v>
      </c>
      <c r="P11" s="1">
        <v>0</v>
      </c>
      <c r="Q11" s="1">
        <v>0</v>
      </c>
    </row>
    <row r="12" spans="1:17" ht="15" customHeight="1" x14ac:dyDescent="0.3">
      <c r="A12" s="1" t="s">
        <v>14</v>
      </c>
      <c r="B12" s="2" t="s">
        <v>18</v>
      </c>
      <c r="C12" s="1">
        <v>1</v>
      </c>
      <c r="D12" s="1">
        <v>1</v>
      </c>
      <c r="E12" s="3">
        <v>25</v>
      </c>
      <c r="F12" s="1">
        <v>0</v>
      </c>
      <c r="G12" s="1">
        <v>0</v>
      </c>
      <c r="H12" s="3">
        <v>0</v>
      </c>
      <c r="I12" s="1">
        <v>1</v>
      </c>
      <c r="J12" s="1">
        <v>1</v>
      </c>
      <c r="K12" s="1">
        <v>25</v>
      </c>
      <c r="L12" s="3">
        <v>0</v>
      </c>
      <c r="M12" s="3">
        <v>0</v>
      </c>
      <c r="N12" s="3">
        <v>0</v>
      </c>
      <c r="O12" s="1">
        <v>0</v>
      </c>
      <c r="P12" s="1">
        <v>0</v>
      </c>
      <c r="Q12" s="1">
        <v>0</v>
      </c>
    </row>
    <row r="13" spans="1:17" x14ac:dyDescent="0.3">
      <c r="A13" s="1" t="s">
        <v>14</v>
      </c>
      <c r="B13" s="2" t="s">
        <v>4</v>
      </c>
      <c r="C13" s="1">
        <v>24</v>
      </c>
      <c r="D13" s="1">
        <v>1</v>
      </c>
      <c r="E13" s="3">
        <v>600</v>
      </c>
      <c r="F13" s="1">
        <v>0</v>
      </c>
      <c r="G13" s="1">
        <v>0</v>
      </c>
      <c r="H13" s="3">
        <v>0</v>
      </c>
      <c r="I13" s="1">
        <v>24</v>
      </c>
      <c r="J13" s="1">
        <v>1</v>
      </c>
      <c r="K13" s="1">
        <v>600</v>
      </c>
      <c r="L13" s="3">
        <v>0</v>
      </c>
      <c r="M13" s="3">
        <v>0</v>
      </c>
      <c r="N13" s="3">
        <v>0</v>
      </c>
      <c r="O13" s="1">
        <v>0</v>
      </c>
      <c r="P13" s="1">
        <v>0</v>
      </c>
      <c r="Q13" s="1">
        <v>0</v>
      </c>
    </row>
    <row r="14" spans="1:17" ht="41.4" customHeight="1" x14ac:dyDescent="0.3">
      <c r="A14" s="1" t="s">
        <v>14</v>
      </c>
      <c r="B14" s="2" t="s">
        <v>8</v>
      </c>
      <c r="C14" s="1">
        <v>2</v>
      </c>
      <c r="D14" s="1">
        <v>1</v>
      </c>
      <c r="E14" s="3">
        <v>50</v>
      </c>
      <c r="F14" s="1">
        <v>0</v>
      </c>
      <c r="G14" s="1">
        <v>0</v>
      </c>
      <c r="H14" s="3">
        <v>0</v>
      </c>
      <c r="I14" s="1">
        <v>2</v>
      </c>
      <c r="J14" s="1">
        <v>1</v>
      </c>
      <c r="K14" s="1">
        <v>50</v>
      </c>
      <c r="L14" s="3">
        <v>0</v>
      </c>
      <c r="M14" s="3">
        <v>0</v>
      </c>
      <c r="N14" s="3">
        <v>0</v>
      </c>
      <c r="O14" s="1">
        <v>0</v>
      </c>
      <c r="P14" s="1">
        <v>0</v>
      </c>
      <c r="Q14" s="1">
        <v>0</v>
      </c>
    </row>
    <row r="15" spans="1:17" ht="21" customHeight="1" x14ac:dyDescent="0.3">
      <c r="A15" s="1" t="s">
        <v>14</v>
      </c>
      <c r="B15" s="2" t="s">
        <v>9</v>
      </c>
      <c r="C15" s="1">
        <v>34</v>
      </c>
      <c r="D15" s="1">
        <v>1</v>
      </c>
      <c r="E15" s="3">
        <v>850</v>
      </c>
      <c r="F15" s="1">
        <v>0</v>
      </c>
      <c r="G15" s="1">
        <v>0</v>
      </c>
      <c r="H15" s="3">
        <v>0</v>
      </c>
      <c r="I15" s="1">
        <v>34</v>
      </c>
      <c r="J15" s="1">
        <v>1</v>
      </c>
      <c r="K15" s="1">
        <v>850</v>
      </c>
      <c r="L15" s="3">
        <v>0</v>
      </c>
      <c r="M15" s="3">
        <v>0</v>
      </c>
      <c r="N15" s="3">
        <v>0</v>
      </c>
      <c r="O15" s="1">
        <v>0</v>
      </c>
      <c r="P15" s="1">
        <v>0</v>
      </c>
      <c r="Q15" s="1">
        <v>0</v>
      </c>
    </row>
    <row r="16" spans="1:17" x14ac:dyDescent="0.3">
      <c r="A16" s="13" t="s">
        <v>17</v>
      </c>
      <c r="B16" s="13"/>
      <c r="C16" s="6">
        <f>SUM(C11:C15)</f>
        <v>62</v>
      </c>
      <c r="D16" s="6">
        <f t="shared" ref="D16:Q16" si="2">SUM(D11:D15)</f>
        <v>5</v>
      </c>
      <c r="E16" s="6">
        <f t="shared" si="2"/>
        <v>1550</v>
      </c>
      <c r="F16" s="6">
        <f t="shared" si="2"/>
        <v>0</v>
      </c>
      <c r="G16" s="6">
        <f t="shared" si="2"/>
        <v>0</v>
      </c>
      <c r="H16" s="6">
        <f t="shared" si="2"/>
        <v>0</v>
      </c>
      <c r="I16" s="6">
        <f t="shared" si="2"/>
        <v>62</v>
      </c>
      <c r="J16" s="6">
        <f t="shared" si="2"/>
        <v>5</v>
      </c>
      <c r="K16" s="6">
        <f t="shared" si="2"/>
        <v>1550</v>
      </c>
      <c r="L16" s="6">
        <f t="shared" si="2"/>
        <v>0</v>
      </c>
      <c r="M16" s="6">
        <f t="shared" si="2"/>
        <v>0</v>
      </c>
      <c r="N16" s="6">
        <f t="shared" si="2"/>
        <v>0</v>
      </c>
      <c r="O16" s="6">
        <f t="shared" si="2"/>
        <v>0</v>
      </c>
      <c r="P16" s="6">
        <f t="shared" si="2"/>
        <v>0</v>
      </c>
      <c r="Q16" s="6">
        <f t="shared" si="2"/>
        <v>0</v>
      </c>
    </row>
    <row r="17" spans="1:17" x14ac:dyDescent="0.3">
      <c r="A17" s="14" t="s">
        <v>11</v>
      </c>
      <c r="B17" s="14"/>
      <c r="C17" s="5">
        <f>SUM(C8,C10,C16)</f>
        <v>134</v>
      </c>
      <c r="D17" s="5">
        <f t="shared" ref="D17:Q17" si="3">SUM(D8,D10,D16)</f>
        <v>9</v>
      </c>
      <c r="E17" s="5">
        <f t="shared" si="3"/>
        <v>2077.3999999999992</v>
      </c>
      <c r="F17" s="5">
        <f t="shared" si="3"/>
        <v>62</v>
      </c>
      <c r="G17" s="5">
        <f t="shared" si="3"/>
        <v>3</v>
      </c>
      <c r="H17" s="5">
        <f t="shared" si="3"/>
        <v>277.40000000000009</v>
      </c>
      <c r="I17" s="5">
        <f t="shared" si="3"/>
        <v>72</v>
      </c>
      <c r="J17" s="5">
        <f t="shared" si="3"/>
        <v>7</v>
      </c>
      <c r="K17" s="5">
        <f t="shared" si="3"/>
        <v>1800</v>
      </c>
      <c r="L17" s="5">
        <f t="shared" si="3"/>
        <v>60</v>
      </c>
      <c r="M17" s="5">
        <f t="shared" si="3"/>
        <v>3</v>
      </c>
      <c r="N17" s="5">
        <f t="shared" si="3"/>
        <v>275.40000000000009</v>
      </c>
      <c r="O17" s="5">
        <f t="shared" si="3"/>
        <v>2</v>
      </c>
      <c r="P17" s="5">
        <f t="shared" si="3"/>
        <v>1</v>
      </c>
      <c r="Q17" s="5">
        <f t="shared" si="3"/>
        <v>2</v>
      </c>
    </row>
    <row r="18" spans="1:17" ht="119.4" customHeight="1" x14ac:dyDescent="0.3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33" ht="14.4" customHeight="1" x14ac:dyDescent="0.3"/>
    <row r="105" ht="14.4" customHeight="1" x14ac:dyDescent="0.3"/>
    <row r="116" ht="27.6" customHeight="1" x14ac:dyDescent="0.3"/>
    <row r="121" ht="41.4" customHeight="1" x14ac:dyDescent="0.3"/>
    <row r="122" ht="41.4" customHeight="1" x14ac:dyDescent="0.3"/>
    <row r="123" ht="41.4" customHeight="1" x14ac:dyDescent="0.3"/>
    <row r="124" ht="41.4" customHeight="1" x14ac:dyDescent="0.3"/>
    <row r="125" ht="41.4" customHeight="1" x14ac:dyDescent="0.3"/>
    <row r="128" ht="27.6" customHeight="1" x14ac:dyDescent="0.3"/>
    <row r="132" ht="14.4" customHeight="1" x14ac:dyDescent="0.3"/>
    <row r="133" ht="14.4" customHeight="1" x14ac:dyDescent="0.3"/>
    <row r="134" ht="14.4" customHeight="1" x14ac:dyDescent="0.3"/>
    <row r="135" ht="28.8" customHeight="1" x14ac:dyDescent="0.3"/>
    <row r="188" ht="14.4" customHeight="1" x14ac:dyDescent="0.3"/>
  </sheetData>
  <mergeCells count="15">
    <mergeCell ref="A1:Q1"/>
    <mergeCell ref="A2:Q2"/>
    <mergeCell ref="A18:Q18"/>
    <mergeCell ref="O3:Q3"/>
    <mergeCell ref="A3:A4"/>
    <mergeCell ref="B3:B4"/>
    <mergeCell ref="C3:E3"/>
    <mergeCell ref="F3:H3"/>
    <mergeCell ref="I3:K3"/>
    <mergeCell ref="L3:N3"/>
    <mergeCell ref="A16:B16"/>
    <mergeCell ref="A17:B17"/>
    <mergeCell ref="A10:B10"/>
    <mergeCell ref="A5:A7"/>
    <mergeCell ref="A8:B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Andrés Herrera Motta</dc:creator>
  <cp:lastModifiedBy>IDEAM</cp:lastModifiedBy>
  <dcterms:created xsi:type="dcterms:W3CDTF">2025-07-04T13:25:34Z</dcterms:created>
  <dcterms:modified xsi:type="dcterms:W3CDTF">2025-10-16T01:01:34Z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2025-10-14T21:21:04Z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34f22a44-ce67-4eea-84ce-90b8bd95c463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